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13_ncr:1_{6D9ED566-53EF-434F-A91A-B91C2415A76F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0" i="1"/>
  <c r="I7" i="1"/>
  <c r="H14" i="1"/>
  <c r="H11" i="1"/>
  <c r="H10" i="1"/>
  <c r="H9" i="1"/>
  <c r="H8" i="1"/>
  <c r="H7" i="1"/>
  <c r="J15" i="1"/>
  <c r="H15" i="1" l="1"/>
  <c r="I15" i="1"/>
  <c r="H17" i="1" l="1"/>
  <c r="H18" i="1" s="1"/>
</calcChain>
</file>

<file path=xl/sharedStrings.xml><?xml version="1.0" encoding="utf-8"?>
<sst xmlns="http://schemas.openxmlformats.org/spreadsheetml/2006/main" count="24" uniqueCount="24">
  <si>
    <t>Typ urządzenia</t>
  </si>
  <si>
    <t>(wartość kol.3 x wartość kol.5)</t>
  </si>
  <si>
    <t>(wartość kol.4 x wartość kol.6)</t>
  </si>
  <si>
    <t>Koszt jednostkowy brutto wydruku/kopii czarnej A4</t>
  </si>
  <si>
    <t>Koszt jednostkowy brutto wydruku/kopii kolorowej A4</t>
  </si>
  <si>
    <t>Wartość brutto miesięcznej opłaty za wydruki czarne A4</t>
  </si>
  <si>
    <t>Wartość brutto miesięcznej opłaty za wydruki kolorowe A4</t>
  </si>
  <si>
    <t>Urządzenia dostarczone przez Wykonawcę</t>
  </si>
  <si>
    <t>Urządzenia będące na wyposażeniu Zamawiającego</t>
  </si>
  <si>
    <t>OKI ES4192 - 1 sztuka</t>
  </si>
  <si>
    <r>
      <t xml:space="preserve">Czarnobiałe wielofunkcyjne urządzenie laserowe </t>
    </r>
    <r>
      <rPr>
        <b/>
        <sz val="10"/>
        <color rgb="FF000000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- 2 sztuki</t>
    </r>
  </si>
  <si>
    <r>
      <t>Kolorowe, wielofunkcyjne urządzenie laserowe</t>
    </r>
    <r>
      <rPr>
        <b/>
        <sz val="10"/>
        <color rgb="FF000000"/>
        <rFont val="Times New Roman"/>
        <family val="1"/>
        <charset val="238"/>
      </rPr>
      <t xml:space="preserve"> T</t>
    </r>
    <r>
      <rPr>
        <b/>
        <sz val="10"/>
        <color indexed="8"/>
        <rFont val="Times New Roman"/>
        <family val="1"/>
        <charset val="238"/>
      </rPr>
      <t>yp 1</t>
    </r>
    <r>
      <rPr>
        <sz val="10"/>
        <color indexed="8"/>
        <rFont val="Times New Roman"/>
        <family val="1"/>
        <charset val="238"/>
      </rPr>
      <t xml:space="preserve"> - 3 sztuki</t>
    </r>
  </si>
  <si>
    <r>
      <t xml:space="preserve">Czarnobiała drukarka </t>
    </r>
    <r>
      <rPr>
        <b/>
        <sz val="10"/>
        <color indexed="8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- 1 sztuka</t>
    </r>
  </si>
  <si>
    <r>
      <t xml:space="preserve">Czarnobiałe wielofunkcyjne urządzenie laserowe </t>
    </r>
    <r>
      <rPr>
        <b/>
        <sz val="10"/>
        <color indexed="8"/>
        <rFont val="Times New Roman"/>
        <family val="1"/>
        <charset val="238"/>
      </rPr>
      <t>Typ 4</t>
    </r>
    <r>
      <rPr>
        <sz val="10"/>
        <color indexed="8"/>
        <rFont val="Times New Roman"/>
        <family val="1"/>
        <charset val="238"/>
      </rPr>
      <t xml:space="preserve"> - 3 sztuki</t>
    </r>
  </si>
  <si>
    <t>Szacowana, miesięczna ilość wydruków/kopii czarnych A4 /mb(dla kolorowe urzadzenie wielofunkcyjne Typ 2)</t>
  </si>
  <si>
    <t>Szacowana, miesięczna ilość wydruków/kopii kolorowych A4</t>
  </si>
  <si>
    <r>
      <t xml:space="preserve">Fabrycznie nowe, czarnobiałe wielofunkcyjne urządzenie laserowe </t>
    </r>
    <r>
      <rPr>
        <b/>
        <sz val="10"/>
        <color rgb="FF000000"/>
        <rFont val="Times New Roman"/>
        <family val="1"/>
        <charset val="238"/>
      </rPr>
      <t>Typ 2</t>
    </r>
    <r>
      <rPr>
        <sz val="10"/>
        <color indexed="8"/>
        <rFont val="Times New Roman"/>
        <family val="1"/>
        <charset val="238"/>
      </rPr>
      <t xml:space="preserve"> - 10 sztuk,  </t>
    </r>
    <r>
      <rPr>
        <b/>
        <sz val="10"/>
        <color rgb="FF000000"/>
        <rFont val="Times New Roman"/>
        <family val="1"/>
        <charset val="238"/>
      </rPr>
      <t>Typ 3</t>
    </r>
    <r>
      <rPr>
        <sz val="10"/>
        <color indexed="8"/>
        <rFont val="Times New Roman"/>
        <family val="1"/>
        <charset val="238"/>
      </rPr>
      <t xml:space="preserve"> - 5 sztuk</t>
    </r>
  </si>
  <si>
    <r>
      <t xml:space="preserve">Fabrycznie nowe, kolorowe, urządzenie wielofunkcyjne </t>
    </r>
    <r>
      <rPr>
        <b/>
        <sz val="10"/>
        <color rgb="FF000000"/>
        <rFont val="Times New Roman"/>
        <family val="1"/>
        <charset val="238"/>
      </rPr>
      <t xml:space="preserve">Typ 2 </t>
    </r>
    <r>
      <rPr>
        <sz val="10"/>
        <color indexed="8"/>
        <rFont val="Times New Roman"/>
        <family val="1"/>
        <charset val="238"/>
      </rPr>
      <t>- 1 sztuka</t>
    </r>
  </si>
  <si>
    <t>RAZEM BRUTTO (łączny koszt za okres 48 miesięcy, podać wypełniając ofertę na platformie zakupowej)</t>
  </si>
  <si>
    <t>Wartość brutto miesięcznej opłaty za dzierżawę</t>
  </si>
  <si>
    <t xml:space="preserve">SUMA miesięcznych opłat brutto </t>
  </si>
  <si>
    <t>Całkowity, miesięczny koszt brutto dzierżawy składników systemu (opłaty za wydruki,opłaty za dzierżawę, karty zbliżeniowe oraz oprogramowanie), wartość sum kol.7,8,9</t>
  </si>
  <si>
    <r>
      <t xml:space="preserve">Skaner dokumentowy </t>
    </r>
    <r>
      <rPr>
        <b/>
        <sz val="10"/>
        <color rgb="FF000000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 – 3 sztuki</t>
    </r>
  </si>
  <si>
    <t>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</si>
</sst>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Calibri"/>
      <family val="2"/>
    </font>
    <font>
      <b/>
      <sz val="14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8"/>
  <sheetViews>
    <sheetView tabSelected="1" zoomScale="90" zoomScaleNormal="90" workbookViewId="0">
      <selection activeCell="J2" sqref="J2"/>
    </sheetView>
  </sheetViews>
  <sheetFormatPr defaultRowHeight="15" x14ac:dyDescent="0.25"/>
  <cols>
    <col min="2" max="2" width="15.7109375" customWidth="1"/>
    <col min="3" max="3" width="33.140625" customWidth="1"/>
    <col min="4" max="4" width="19.7109375" customWidth="1"/>
    <col min="5" max="5" width="18.28515625" customWidth="1"/>
    <col min="6" max="6" width="18" customWidth="1"/>
    <col min="7" max="7" width="18.140625" customWidth="1"/>
    <col min="8" max="9" width="18" customWidth="1"/>
    <col min="10" max="10" width="18.140625" customWidth="1"/>
  </cols>
  <sheetData>
    <row r="2" spans="2:10" ht="18.75" x14ac:dyDescent="0.3">
      <c r="J2" s="7" t="s">
        <v>23</v>
      </c>
    </row>
    <row r="3" spans="2:10" ht="15.75" thickBot="1" x14ac:dyDescent="0.3"/>
    <row r="4" spans="2:10" ht="15.75" thickBot="1" x14ac:dyDescent="0.3">
      <c r="C4" s="1">
        <v>1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</row>
    <row r="5" spans="2:10" ht="55.15" customHeight="1" x14ac:dyDescent="0.25">
      <c r="C5" s="36" t="s">
        <v>0</v>
      </c>
      <c r="D5" s="36" t="s">
        <v>14</v>
      </c>
      <c r="E5" s="36" t="s">
        <v>15</v>
      </c>
      <c r="F5" s="36" t="s">
        <v>3</v>
      </c>
      <c r="G5" s="36" t="s">
        <v>4</v>
      </c>
      <c r="H5" s="3" t="s">
        <v>5</v>
      </c>
      <c r="I5" s="3" t="s">
        <v>6</v>
      </c>
      <c r="J5" s="3" t="s">
        <v>19</v>
      </c>
    </row>
    <row r="6" spans="2:10" ht="45.75" customHeight="1" thickBot="1" x14ac:dyDescent="0.3">
      <c r="C6" s="37"/>
      <c r="D6" s="37"/>
      <c r="E6" s="37"/>
      <c r="F6" s="37"/>
      <c r="G6" s="37"/>
      <c r="H6" s="4" t="s">
        <v>1</v>
      </c>
      <c r="I6" s="4" t="s">
        <v>2</v>
      </c>
      <c r="J6" s="4"/>
    </row>
    <row r="7" spans="2:10" ht="49.5" customHeight="1" thickBot="1" x14ac:dyDescent="0.3">
      <c r="B7" s="28" t="s">
        <v>7</v>
      </c>
      <c r="C7" s="11" t="s">
        <v>11</v>
      </c>
      <c r="D7" s="10">
        <v>7200</v>
      </c>
      <c r="E7" s="10">
        <v>3600</v>
      </c>
      <c r="F7" s="6"/>
      <c r="G7" s="6"/>
      <c r="H7" s="6">
        <f>SUM(D7*F7)</f>
        <v>0</v>
      </c>
      <c r="I7" s="6">
        <f>SUM(E7*G7)</f>
        <v>0</v>
      </c>
      <c r="J7" s="6"/>
    </row>
    <row r="8" spans="2:10" ht="39.75" customHeight="1" thickBot="1" x14ac:dyDescent="0.3">
      <c r="B8" s="29"/>
      <c r="C8" s="8" t="s">
        <v>10</v>
      </c>
      <c r="D8" s="10">
        <v>18000</v>
      </c>
      <c r="E8" s="9"/>
      <c r="F8" s="6"/>
      <c r="G8" s="9"/>
      <c r="H8" s="6">
        <f t="shared" ref="H8:H14" si="0">SUM(D8*F8)</f>
        <v>0</v>
      </c>
      <c r="I8" s="9"/>
      <c r="J8" s="6"/>
    </row>
    <row r="9" spans="2:10" ht="39.75" customHeight="1" thickBot="1" x14ac:dyDescent="0.3">
      <c r="B9" s="29"/>
      <c r="C9" s="8" t="s">
        <v>16</v>
      </c>
      <c r="D9" s="10">
        <v>44800</v>
      </c>
      <c r="E9" s="9"/>
      <c r="F9" s="6"/>
      <c r="G9" s="9"/>
      <c r="H9" s="6">
        <f t="shared" si="0"/>
        <v>0</v>
      </c>
      <c r="I9" s="9"/>
      <c r="J9" s="6"/>
    </row>
    <row r="10" spans="2:10" ht="39.75" customHeight="1" thickBot="1" x14ac:dyDescent="0.3">
      <c r="B10" s="29"/>
      <c r="C10" s="5" t="s">
        <v>17</v>
      </c>
      <c r="D10" s="10">
        <v>120</v>
      </c>
      <c r="E10" s="10">
        <v>40</v>
      </c>
      <c r="F10" s="6"/>
      <c r="G10" s="6"/>
      <c r="H10" s="6">
        <f t="shared" si="0"/>
        <v>0</v>
      </c>
      <c r="I10" s="6">
        <f>SUM(E10*G10)</f>
        <v>0</v>
      </c>
      <c r="J10" s="6"/>
    </row>
    <row r="11" spans="2:10" ht="39.75" customHeight="1" thickBot="1" x14ac:dyDescent="0.3">
      <c r="B11" s="30"/>
      <c r="C11" s="5" t="s">
        <v>13</v>
      </c>
      <c r="D11" s="10">
        <v>1800</v>
      </c>
      <c r="E11" s="9"/>
      <c r="F11" s="6"/>
      <c r="G11" s="9"/>
      <c r="H11" s="6">
        <f t="shared" si="0"/>
        <v>0</v>
      </c>
      <c r="I11" s="9"/>
      <c r="J11" s="6"/>
    </row>
    <row r="12" spans="2:10" ht="39.75" customHeight="1" thickBot="1" x14ac:dyDescent="0.3">
      <c r="B12" s="30"/>
      <c r="C12" s="5" t="s">
        <v>12</v>
      </c>
      <c r="D12" s="10">
        <v>1300</v>
      </c>
      <c r="E12" s="9"/>
      <c r="F12" s="6"/>
      <c r="G12" s="9"/>
      <c r="H12" s="6">
        <f t="shared" ref="H12" si="1">SUM(D12*F12)</f>
        <v>0</v>
      </c>
      <c r="I12" s="9"/>
      <c r="J12" s="6"/>
    </row>
    <row r="13" spans="2:10" ht="39.75" customHeight="1" thickBot="1" x14ac:dyDescent="0.3">
      <c r="B13" s="30"/>
      <c r="C13" s="5" t="s">
        <v>22</v>
      </c>
      <c r="D13" s="9"/>
      <c r="E13" s="9"/>
      <c r="F13" s="9"/>
      <c r="G13" s="9"/>
      <c r="H13" s="9"/>
      <c r="I13" s="9"/>
      <c r="J13" s="6"/>
    </row>
    <row r="14" spans="2:10" ht="85.15" customHeight="1" thickBot="1" x14ac:dyDescent="0.3">
      <c r="B14" s="12" t="s">
        <v>8</v>
      </c>
      <c r="C14" s="13" t="s">
        <v>9</v>
      </c>
      <c r="D14" s="14">
        <v>800</v>
      </c>
      <c r="E14" s="15"/>
      <c r="F14" s="16"/>
      <c r="G14" s="15"/>
      <c r="H14" s="6">
        <f t="shared" si="0"/>
        <v>0</v>
      </c>
      <c r="I14" s="9"/>
      <c r="J14" s="9"/>
    </row>
    <row r="15" spans="2:10" ht="17.25" customHeight="1" x14ac:dyDescent="0.25">
      <c r="C15" s="32" t="s">
        <v>20</v>
      </c>
      <c r="D15" s="33"/>
      <c r="E15" s="33"/>
      <c r="F15" s="33"/>
      <c r="G15" s="33"/>
      <c r="H15" s="19">
        <f>SUM(H7:H14)</f>
        <v>0</v>
      </c>
      <c r="I15" s="17">
        <f>SUM(I7+I10)</f>
        <v>0</v>
      </c>
      <c r="J15" s="19">
        <f>SUM(J7:J13)</f>
        <v>0</v>
      </c>
    </row>
    <row r="16" spans="2:10" ht="27.75" customHeight="1" thickBot="1" x14ac:dyDescent="0.3">
      <c r="C16" s="34"/>
      <c r="D16" s="35"/>
      <c r="E16" s="35"/>
      <c r="F16" s="35"/>
      <c r="G16" s="35"/>
      <c r="H16" s="20"/>
      <c r="I16" s="18"/>
      <c r="J16" s="20"/>
    </row>
    <row r="17" spans="3:10" ht="28.9" customHeight="1" thickBot="1" x14ac:dyDescent="0.3">
      <c r="C17" s="31" t="s">
        <v>21</v>
      </c>
      <c r="D17" s="31"/>
      <c r="E17" s="31"/>
      <c r="F17" s="31"/>
      <c r="G17" s="31"/>
      <c r="H17" s="24">
        <f>SUM(H15+I15+J15)</f>
        <v>0</v>
      </c>
      <c r="I17" s="25"/>
      <c r="J17" s="26"/>
    </row>
    <row r="18" spans="3:10" ht="21.75" customHeight="1" thickBot="1" x14ac:dyDescent="0.3">
      <c r="C18" s="27" t="s">
        <v>18</v>
      </c>
      <c r="D18" s="27"/>
      <c r="E18" s="27"/>
      <c r="F18" s="27"/>
      <c r="G18" s="27"/>
      <c r="H18" s="21">
        <f>SUM(H17*48)</f>
        <v>0</v>
      </c>
      <c r="I18" s="22"/>
      <c r="J18" s="23"/>
    </row>
  </sheetData>
  <mergeCells count="14">
    <mergeCell ref="C18:G18"/>
    <mergeCell ref="B7:B13"/>
    <mergeCell ref="C17:G17"/>
    <mergeCell ref="C15:G16"/>
    <mergeCell ref="C5:C6"/>
    <mergeCell ref="D5:D6"/>
    <mergeCell ref="E5:E6"/>
    <mergeCell ref="F5:F6"/>
    <mergeCell ref="G5:G6"/>
    <mergeCell ref="I15:I16"/>
    <mergeCell ref="H15:H16"/>
    <mergeCell ref="J15:J16"/>
    <mergeCell ref="H18:J18"/>
    <mergeCell ref="H17:J17"/>
  </mergeCells>
  <phoneticPr fontId="6" type="noConversion"/>
  <pageMargins left="0.7" right="0.7" top="0.75" bottom="0.75" header="0.3" footer="0.3"/>
  <pageSetup paperSize="9" scale="5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2012-02-28T06:59:53Z</cp:lastPrinted>
  <dcterms:created xsi:type="dcterms:W3CDTF">2006-09-16T00:00:00Z</dcterms:created>
  <dcterms:modified xsi:type="dcterms:W3CDTF">2024-01-30T13:09:34Z</dcterms:modified>
</cp:coreProperties>
</file>